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R-20250119 EQUIPOS Y ACCESORIOS DE ESTERILIZACION/03 Pliegos/ANEXOS/"/>
    </mc:Choice>
  </mc:AlternateContent>
  <xr:revisionPtr revIDLastSave="176" documentId="8_{D99F5A94-1B94-4118-87E4-572E27E8161F}" xr6:coauthVersionLast="47" xr6:coauthVersionMax="47" xr10:uidLastSave="{ED04323E-F823-48CB-8A58-E637C9E8E906}"/>
  <bookViews>
    <workbookView xWindow="-28920" yWindow="-105" windowWidth="29040" windowHeight="15720" xr2:uid="{00000000-000D-0000-FFFF-FFFF00000000}"/>
  </bookViews>
  <sheets>
    <sheet name="Anexo I Modelo oferta económica" sheetId="1" r:id="rId1"/>
  </sheets>
  <definedNames>
    <definedName name="_xlnm.Print_Area" localSheetId="0">'Anexo I Modelo oferta económica'!$B$1:$G$42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E31" i="1"/>
  <c r="E20" i="1"/>
  <c r="E17" i="1"/>
  <c r="E11" i="1"/>
  <c r="G35" i="1"/>
  <c r="G34" i="1"/>
  <c r="F20" i="1"/>
  <c r="F17" i="1"/>
  <c r="G23" i="1"/>
  <c r="G24" i="1"/>
  <c r="F11" i="1"/>
  <c r="G16" i="1"/>
  <c r="G12" i="1"/>
  <c r="G22" i="1" l="1"/>
  <c r="G19" i="1"/>
  <c r="G13" i="1"/>
  <c r="G11" i="1" s="1"/>
  <c r="G14" i="1"/>
  <c r="G15" i="1"/>
  <c r="G36" i="1" l="1"/>
  <c r="G37" i="1"/>
  <c r="G33" i="1" l="1"/>
  <c r="F33" i="1"/>
  <c r="F31" i="1"/>
  <c r="G32" i="1" l="1"/>
  <c r="G31" i="1" s="1"/>
  <c r="C39" i="1" s="1"/>
  <c r="G21" i="1" l="1"/>
  <c r="G20" i="1" s="1"/>
  <c r="G18" i="1" l="1"/>
  <c r="G17" i="1" l="1"/>
  <c r="C26" i="1" s="1"/>
  <c r="E42" i="1" s="1"/>
</calcChain>
</file>

<file path=xl/sharedStrings.xml><?xml version="1.0" encoding="utf-8"?>
<sst xmlns="http://schemas.openxmlformats.org/spreadsheetml/2006/main" count="42" uniqueCount="28">
  <si>
    <t>TOTAL OFERTA DURACIÓN INICIAL</t>
  </si>
  <si>
    <t>CENTRO / EQUIPO MÉDICO</t>
  </si>
  <si>
    <t>HOSPITAL DE DÍA - ZARAGOZA I</t>
  </si>
  <si>
    <t>HOSPITAL DE DÍA - JEREZ DE LA FRONTERA</t>
  </si>
  <si>
    <t>HOSPITAL DE DÍA - MÁLAGA II</t>
  </si>
  <si>
    <t>HOSPITAL DE SEVILLA</t>
  </si>
  <si>
    <t>HOSPITAL DE MAJADAHONDA</t>
  </si>
  <si>
    <r>
      <t xml:space="preserve">Instrucciones de cumplimentación de presente fichero: 
</t>
    </r>
    <r>
      <rPr>
        <b/>
        <u/>
        <sz val="14"/>
        <color rgb="FFFF0000"/>
        <rFont val="Calibri"/>
        <family val="2"/>
      </rPr>
      <t>ÚNICAMENTE SE CUMPLIMENTARÁ POR EL LICITADOR LAS CASILLAS DE COLOR GRIS (en Euros - €)</t>
    </r>
    <r>
      <rPr>
        <b/>
        <u/>
        <sz val="12"/>
        <rFont val="Calibri"/>
        <family val="2"/>
      </rPr>
      <t xml:space="preserve">, así como sus datos identificativos. </t>
    </r>
  </si>
  <si>
    <t>Contratación del suministro de equipos y accesorios de esterilización para los centros asistenciales de FREMAP, Mutua Colaboradora con la Seguridad Social Nº 61</t>
  </si>
  <si>
    <t>A) HOSPITALES DE DÍA</t>
  </si>
  <si>
    <t>Unidades estimadas para la duraciñon del contrato (12 meses)</t>
  </si>
  <si>
    <r>
      <t xml:space="preserve">Precio Unitario Máximo </t>
    </r>
    <r>
      <rPr>
        <sz val="11"/>
        <color theme="0"/>
        <rFont val="Calibri"/>
        <family val="2"/>
        <scheme val="minor"/>
      </rPr>
      <t>(en euros, impuesto/s indirecto/s no incluidos</t>
    </r>
  </si>
  <si>
    <t>MESA MODULAR CON BAÑO ULTRASÓNICO DE 46L</t>
  </si>
  <si>
    <t>RETIRADA EQUIPOS EXISTENTES</t>
  </si>
  <si>
    <t>IMPORTE TOTAL HOSPITALES DE DÍA (A)</t>
  </si>
  <si>
    <t>B) HOSPITALES</t>
  </si>
  <si>
    <t>IMPORTE TOTAL HOSPITALES (B)</t>
  </si>
  <si>
    <r>
      <t xml:space="preserve">PRECIO TOTAL OFERTA (A) + (B)
</t>
    </r>
    <r>
      <rPr>
        <b/>
        <sz val="10"/>
        <color rgb="FFFF0000"/>
        <rFont val="Calibri"/>
        <family val="2"/>
        <scheme val="minor"/>
      </rPr>
      <t>(E</t>
    </r>
    <r>
      <rPr>
        <b/>
        <u/>
        <sz val="10"/>
        <color rgb="FFFF0000"/>
        <rFont val="Calibri"/>
        <family val="2"/>
        <scheme val="minor"/>
      </rPr>
      <t>sta cifra es el dato a incluir en el campo correspondiente del Portal de Licitación Electrónica de FREMAP, en euros, Impuesto/s Indirecto/s no incluido/s</t>
    </r>
    <r>
      <rPr>
        <b/>
        <sz val="10"/>
        <color rgb="FFFF0000"/>
        <rFont val="Calibri"/>
        <family val="2"/>
        <scheme val="minor"/>
      </rPr>
      <t>)</t>
    </r>
  </si>
  <si>
    <t>RETIRADA EQUIPAMEINTO EXISTENTE</t>
  </si>
  <si>
    <t>Nº REFERENCIA FABRICANTE MARCA</t>
  </si>
  <si>
    <t>ESTERILIZADOR VAPOR SOBREMESA. Incluidos los accesorios necesarios para su correcto funcionamiento, como el kit de conexión para filtro de desmineralización entre otros</t>
  </si>
  <si>
    <t>ESTERILIZADOR DE VAPOR DE 250 LITROS, CON GENERADOR INCORPORADO, incluidos los accesorios necesarios para su correcto funcionamiento, como el chasis interior de carga y el conjunto de plafones entre otros.
También estará incluida la legalización de recipientes a presión y el cerramiento de acero inoxidable.</t>
  </si>
  <si>
    <t>SELLADORA modelo 1</t>
  </si>
  <si>
    <t>SELLADORA modelo 2</t>
  </si>
  <si>
    <t>ANEXO I. OFERTA ECONÓMICA</t>
  </si>
  <si>
    <t>ESTERILIZADOR A VAPOR CON GENERADOR INCORPORADO, incluidos los accesorios necesarios para su correcto funcionamiento, como un carro eléctrico para carga y descarga con sistema automático, kit de acoplamiento para sujección del carro de carga y descarga, chasis interior de carga entre otros.
También estará incluida la legalización de recipientes a presióny el cerramiento de acero inoxidable</t>
  </si>
  <si>
    <r>
      <t xml:space="preserve">PRECIO ANUAL UNITARIO
</t>
    </r>
    <r>
      <rPr>
        <b/>
        <u/>
        <sz val="11"/>
        <color theme="0"/>
        <rFont val="Calibri"/>
        <family val="2"/>
        <scheme val="minor"/>
      </rPr>
      <t>OFERTADO</t>
    </r>
    <r>
      <rPr>
        <u/>
        <sz val="11"/>
        <color theme="0"/>
        <rFont val="Calibri"/>
        <family val="2"/>
        <scheme val="minor"/>
      </rPr>
      <t xml:space="preserve"> </t>
    </r>
    <r>
      <rPr>
        <sz val="11"/>
        <color theme="0"/>
        <rFont val="Calibri"/>
        <family val="2"/>
        <scheme val="minor"/>
      </rPr>
      <t>(en euros impuesto/s indirecto/s no incluidos)</t>
    </r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</si>
  <si>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equipos y accesorios de esterilización para los centros asistenciales de FREMAP, Mutua Colaboradora con la Seguridad Social Nº 61 (LICT/99/159/2025/0119)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</si>
</sst>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u/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theme="5" tint="0.79998168889431442"/>
      </patternFill>
    </fill>
    <fill>
      <patternFill patternType="solid">
        <fgColor rgb="FFFFC000"/>
        <bgColor theme="5" tint="0.79998168889431442"/>
      </patternFill>
    </fill>
    <fill>
      <patternFill patternType="solid">
        <fgColor theme="7" tint="0.79998168889431442"/>
        <bgColor theme="5" tint="0.79998168889431442"/>
      </patternFill>
    </fill>
    <fill>
      <patternFill patternType="solid">
        <fgColor theme="4" tint="0.79998168889431442"/>
        <bgColor theme="5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/>
    </xf>
    <xf numFmtId="44" fontId="0" fillId="0" borderId="0" xfId="0" applyNumberFormat="1"/>
    <xf numFmtId="44" fontId="9" fillId="0" borderId="4" xfId="0" applyNumberFormat="1" applyFont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44" fontId="0" fillId="4" borderId="5" xfId="1" applyFont="1" applyFill="1" applyBorder="1" applyAlignment="1" applyProtection="1">
      <alignment horizontal="left" vertical="center"/>
      <protection locked="0"/>
    </xf>
    <xf numFmtId="44" fontId="2" fillId="0" borderId="6" xfId="0" applyNumberFormat="1" applyFont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/>
    </xf>
    <xf numFmtId="44" fontId="0" fillId="5" borderId="1" xfId="1" applyFont="1" applyFill="1" applyBorder="1" applyProtection="1"/>
    <xf numFmtId="0" fontId="0" fillId="0" borderId="12" xfId="0" applyBorder="1"/>
    <xf numFmtId="0" fontId="0" fillId="0" borderId="0" xfId="0" applyBorder="1"/>
    <xf numFmtId="0" fontId="0" fillId="0" borderId="13" xfId="0" applyBorder="1"/>
    <xf numFmtId="44" fontId="0" fillId="0" borderId="14" xfId="1" applyFont="1" applyBorder="1" applyAlignment="1" applyProtection="1">
      <alignment vertical="center"/>
    </xf>
    <xf numFmtId="0" fontId="0" fillId="0" borderId="14" xfId="0" applyBorder="1"/>
    <xf numFmtId="0" fontId="0" fillId="0" borderId="15" xfId="0" applyBorder="1"/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5" borderId="10" xfId="0" applyFill="1" applyBorder="1"/>
    <xf numFmtId="1" fontId="9" fillId="6" borderId="1" xfId="0" applyNumberFormat="1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1" fontId="9" fillId="7" borderId="1" xfId="0" applyNumberFormat="1" applyFont="1" applyFill="1" applyBorder="1" applyAlignment="1">
      <alignment horizontal="center" vertical="center" wrapText="1"/>
    </xf>
    <xf numFmtId="44" fontId="2" fillId="7" borderId="1" xfId="0" applyNumberFormat="1" applyFont="1" applyFill="1" applyBorder="1" applyAlignment="1">
      <alignment horizontal="center" vertical="center" wrapText="1"/>
    </xf>
    <xf numFmtId="0" fontId="0" fillId="8" borderId="10" xfId="0" applyFill="1" applyBorder="1"/>
    <xf numFmtId="1" fontId="0" fillId="8" borderId="1" xfId="0" applyNumberFormat="1" applyFill="1" applyBorder="1" applyAlignment="1">
      <alignment horizontal="center" vertical="center"/>
    </xf>
    <xf numFmtId="44" fontId="0" fillId="8" borderId="1" xfId="1" applyFont="1" applyFill="1" applyBorder="1" applyProtection="1"/>
    <xf numFmtId="44" fontId="12" fillId="2" borderId="16" xfId="0" applyNumberFormat="1" applyFont="1" applyFill="1" applyBorder="1" applyAlignment="1">
      <alignment horizontal="center" vertical="center" wrapText="1"/>
    </xf>
    <xf numFmtId="44" fontId="2" fillId="0" borderId="9" xfId="0" applyNumberFormat="1" applyFont="1" applyBorder="1" applyAlignment="1">
      <alignment horizontal="center" vertical="center" wrapText="1"/>
    </xf>
    <xf numFmtId="44" fontId="12" fillId="2" borderId="7" xfId="0" applyNumberFormat="1" applyFont="1" applyFill="1" applyBorder="1" applyAlignment="1">
      <alignment horizontal="center" vertical="center" wrapText="1"/>
    </xf>
    <xf numFmtId="44" fontId="2" fillId="9" borderId="11" xfId="1" applyFont="1" applyFill="1" applyBorder="1" applyAlignment="1" applyProtection="1">
      <alignment horizontal="center" vertical="center" wrapText="1"/>
    </xf>
    <xf numFmtId="44" fontId="2" fillId="10" borderId="11" xfId="1" applyFont="1" applyFill="1" applyBorder="1" applyAlignment="1" applyProtection="1">
      <alignment horizontal="center" vertical="center" wrapText="1"/>
    </xf>
    <xf numFmtId="44" fontId="2" fillId="11" borderId="11" xfId="1" applyFont="1" applyFill="1" applyBorder="1" applyAlignment="1" applyProtection="1">
      <alignment horizontal="center" vertical="center" wrapText="1"/>
    </xf>
    <xf numFmtId="44" fontId="2" fillId="12" borderId="11" xfId="1" applyFont="1" applyFill="1" applyBorder="1" applyAlignment="1" applyProtection="1">
      <alignment horizontal="center" vertical="center" wrapText="1"/>
    </xf>
    <xf numFmtId="0" fontId="0" fillId="5" borderId="10" xfId="0" applyFill="1" applyBorder="1" applyAlignment="1">
      <alignment wrapText="1"/>
    </xf>
    <xf numFmtId="0" fontId="0" fillId="8" borderId="10" xfId="0" applyFill="1" applyBorder="1" applyAlignment="1">
      <alignment wrapText="1"/>
    </xf>
    <xf numFmtId="44" fontId="0" fillId="0" borderId="0" xfId="0" applyNumberFormat="1" applyAlignment="1">
      <alignment horizontal="center" vertical="center"/>
    </xf>
    <xf numFmtId="0" fontId="0" fillId="4" borderId="5" xfId="1" applyNumberFormat="1" applyFont="1" applyFill="1" applyBorder="1" applyAlignment="1" applyProtection="1">
      <alignment horizontal="left" vertical="center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H42"/>
  <sheetViews>
    <sheetView tabSelected="1" zoomScale="90" zoomScaleNormal="90" zoomScaleSheetLayoutView="80" workbookViewId="0">
      <selection activeCell="C12" sqref="C12"/>
    </sheetView>
  </sheetViews>
  <sheetFormatPr baseColWidth="10" defaultColWidth="11" defaultRowHeight="14.4" outlineLevelRow="1" x14ac:dyDescent="0.3"/>
  <cols>
    <col min="2" max="2" width="54.109375" bestFit="1" customWidth="1"/>
    <col min="3" max="3" width="29.109375" bestFit="1" customWidth="1"/>
    <col min="4" max="4" width="15.5546875" customWidth="1"/>
    <col min="5" max="6" width="21" customWidth="1"/>
    <col min="7" max="7" width="27.88671875" customWidth="1"/>
    <col min="8" max="8" width="21.44140625" customWidth="1"/>
  </cols>
  <sheetData>
    <row r="1" spans="2:8" ht="31.2" customHeight="1" x14ac:dyDescent="0.3">
      <c r="B1" s="46" t="s">
        <v>24</v>
      </c>
      <c r="C1" s="46"/>
      <c r="D1" s="46"/>
      <c r="E1" s="46"/>
      <c r="F1" s="46"/>
      <c r="G1" s="46"/>
    </row>
    <row r="2" spans="2:8" ht="42.6" customHeight="1" x14ac:dyDescent="0.3">
      <c r="B2" s="46" t="s">
        <v>8</v>
      </c>
      <c r="C2" s="46"/>
      <c r="D2" s="46"/>
      <c r="E2" s="46"/>
      <c r="F2" s="46"/>
      <c r="G2" s="46"/>
    </row>
    <row r="3" spans="2:8" ht="55.5" customHeight="1" x14ac:dyDescent="0.3">
      <c r="B3" s="47" t="s">
        <v>7</v>
      </c>
      <c r="C3" s="47"/>
      <c r="D3" s="47"/>
      <c r="E3" s="47"/>
      <c r="F3" s="47"/>
      <c r="G3" s="47"/>
    </row>
    <row r="4" spans="2:8" ht="18" thickBot="1" x14ac:dyDescent="0.35">
      <c r="B4" s="1"/>
      <c r="C4" s="1"/>
      <c r="D4" s="1"/>
      <c r="E4" s="1"/>
      <c r="F4" s="1"/>
      <c r="G4" s="1"/>
    </row>
    <row r="5" spans="2:8" ht="90.75" customHeight="1" thickBot="1" x14ac:dyDescent="0.35">
      <c r="B5" s="48" t="s">
        <v>27</v>
      </c>
      <c r="C5" s="49"/>
      <c r="D5" s="49"/>
      <c r="E5" s="49"/>
      <c r="F5" s="50"/>
      <c r="G5" s="51"/>
    </row>
    <row r="7" spans="2:8" ht="15" thickBot="1" x14ac:dyDescent="0.35"/>
    <row r="8" spans="2:8" ht="32.25" customHeight="1" thickBot="1" x14ac:dyDescent="0.35">
      <c r="B8" s="52" t="s">
        <v>9</v>
      </c>
      <c r="C8" s="53"/>
      <c r="D8" s="53"/>
      <c r="E8" s="53"/>
      <c r="F8" s="53"/>
      <c r="G8" s="54"/>
    </row>
    <row r="9" spans="2:8" x14ac:dyDescent="0.3">
      <c r="B9" s="9"/>
      <c r="C9" s="10"/>
      <c r="D9" s="10"/>
      <c r="E9" s="10"/>
      <c r="F9" s="10"/>
      <c r="G9" s="11"/>
    </row>
    <row r="10" spans="2:8" ht="81.599999999999994" customHeight="1" x14ac:dyDescent="0.3">
      <c r="B10" s="15" t="s">
        <v>1</v>
      </c>
      <c r="C10" s="4" t="s">
        <v>19</v>
      </c>
      <c r="D10" s="4" t="s">
        <v>10</v>
      </c>
      <c r="E10" s="4" t="s">
        <v>11</v>
      </c>
      <c r="F10" s="4" t="s">
        <v>26</v>
      </c>
      <c r="G10" s="16" t="s">
        <v>0</v>
      </c>
    </row>
    <row r="11" spans="2:8" ht="15.6" x14ac:dyDescent="0.3">
      <c r="B11" s="42" t="s">
        <v>2</v>
      </c>
      <c r="C11" s="43"/>
      <c r="D11" s="18"/>
      <c r="E11" s="19">
        <f>SUM(E12:E16)</f>
        <v>87395</v>
      </c>
      <c r="F11" s="19">
        <f>SUM(F12:F16)</f>
        <v>0</v>
      </c>
      <c r="G11" s="28" t="str">
        <f>+IF(COUNTIF(G12:G16,"Error Precio"),"Error Precio", SUM(G12:G16))</f>
        <v>Error Precio</v>
      </c>
      <c r="H11" s="34"/>
    </row>
    <row r="12" spans="2:8" ht="86.4" outlineLevel="1" x14ac:dyDescent="0.3">
      <c r="B12" s="32" t="s">
        <v>21</v>
      </c>
      <c r="C12" s="35"/>
      <c r="D12" s="7">
        <v>1</v>
      </c>
      <c r="E12" s="8">
        <v>61340</v>
      </c>
      <c r="F12" s="5"/>
      <c r="G12" s="31" t="str">
        <f>IF(F12&lt;=0,"Error Precio",IF(F12&gt;E12,"Error Precio",ROUND(D12*F12,2)))</f>
        <v>Error Precio</v>
      </c>
      <c r="H12" s="2"/>
    </row>
    <row r="13" spans="2:8" outlineLevel="1" x14ac:dyDescent="0.3">
      <c r="B13" s="17" t="s">
        <v>12</v>
      </c>
      <c r="C13" s="35"/>
      <c r="D13" s="7">
        <v>1</v>
      </c>
      <c r="E13" s="8">
        <v>14210</v>
      </c>
      <c r="F13" s="5"/>
      <c r="G13" s="31" t="str">
        <f>IF(F13&lt;=0,"Error Precio",IF(F13&gt;E13,"Error Precio",ROUND(D13*F13,2)))</f>
        <v>Error Precio</v>
      </c>
      <c r="H13" s="2"/>
    </row>
    <row r="14" spans="2:8" ht="43.2" outlineLevel="1" x14ac:dyDescent="0.3">
      <c r="B14" s="32" t="s">
        <v>20</v>
      </c>
      <c r="C14" s="35"/>
      <c r="D14" s="7">
        <v>1</v>
      </c>
      <c r="E14" s="8">
        <v>7505</v>
      </c>
      <c r="F14" s="5"/>
      <c r="G14" s="31" t="str">
        <f>IF(F14&lt;=0,"Error Precio",IF(F14&gt;E14,"Error Precio",ROUND(D14*F14,2)))</f>
        <v>Error Precio</v>
      </c>
      <c r="H14" s="2"/>
    </row>
    <row r="15" spans="2:8" outlineLevel="1" x14ac:dyDescent="0.3">
      <c r="B15" s="17" t="s">
        <v>22</v>
      </c>
      <c r="C15" s="35"/>
      <c r="D15" s="7">
        <v>1</v>
      </c>
      <c r="E15" s="8">
        <v>3140</v>
      </c>
      <c r="F15" s="5"/>
      <c r="G15" s="31" t="str">
        <f t="shared" ref="G15:G16" si="0">IF(F15&lt;=0,"Error Precio",IF(F15&gt;E15,"Error Precio",ROUND(D15*F15,2)))</f>
        <v>Error Precio</v>
      </c>
      <c r="H15" s="2"/>
    </row>
    <row r="16" spans="2:8" outlineLevel="1" x14ac:dyDescent="0.3">
      <c r="B16" s="17" t="s">
        <v>13</v>
      </c>
      <c r="C16" s="35"/>
      <c r="D16" s="7">
        <v>1</v>
      </c>
      <c r="E16" s="8">
        <v>1200</v>
      </c>
      <c r="F16" s="5"/>
      <c r="G16" s="31" t="str">
        <f t="shared" si="0"/>
        <v>Error Precio</v>
      </c>
      <c r="H16" s="2"/>
    </row>
    <row r="17" spans="2:8" ht="15.6" x14ac:dyDescent="0.3">
      <c r="B17" s="42" t="s">
        <v>3</v>
      </c>
      <c r="C17" s="43"/>
      <c r="D17" s="18"/>
      <c r="E17" s="19">
        <f>SUM(E18:E19)</f>
        <v>62540</v>
      </c>
      <c r="F17" s="19">
        <f>SUM(F18:F19)</f>
        <v>0</v>
      </c>
      <c r="G17" s="28" t="str">
        <f>+IF(COUNTIF(G18:G19,"Error Precio"),"Error Precio", SUM(G18:G19))</f>
        <v>Error Precio</v>
      </c>
    </row>
    <row r="18" spans="2:8" ht="86.4" outlineLevel="1" x14ac:dyDescent="0.3">
      <c r="B18" s="32" t="s">
        <v>21</v>
      </c>
      <c r="C18" s="35"/>
      <c r="D18" s="7">
        <v>1</v>
      </c>
      <c r="E18" s="8">
        <v>61340</v>
      </c>
      <c r="F18" s="5"/>
      <c r="G18" s="31" t="str">
        <f t="shared" ref="G18:G19" si="1">IF(F18&lt;=0,"Error Precio",IF(F18&gt;E18,"Error Precio",ROUND(D18*F18,2)))</f>
        <v>Error Precio</v>
      </c>
      <c r="H18" s="2"/>
    </row>
    <row r="19" spans="2:8" outlineLevel="1" x14ac:dyDescent="0.3">
      <c r="B19" s="17" t="s">
        <v>13</v>
      </c>
      <c r="C19" s="35"/>
      <c r="D19" s="7">
        <v>1</v>
      </c>
      <c r="E19" s="8">
        <v>1200</v>
      </c>
      <c r="F19" s="5"/>
      <c r="G19" s="31" t="str">
        <f t="shared" si="1"/>
        <v>Error Precio</v>
      </c>
      <c r="H19" s="2"/>
    </row>
    <row r="20" spans="2:8" ht="15.6" x14ac:dyDescent="0.3">
      <c r="B20" s="42" t="s">
        <v>4</v>
      </c>
      <c r="C20" s="43"/>
      <c r="D20" s="18"/>
      <c r="E20" s="19">
        <f>SUM(E21:E24)</f>
        <v>84255</v>
      </c>
      <c r="F20" s="19">
        <f>SUM(F21:F24)</f>
        <v>0</v>
      </c>
      <c r="G20" s="28" t="str">
        <f>+IF(COUNTIF(G21:G24,"Error Precio"),"Error Precio", SUM(G21:G24))</f>
        <v>Error Precio</v>
      </c>
      <c r="H20" s="2"/>
    </row>
    <row r="21" spans="2:8" ht="86.4" outlineLevel="1" x14ac:dyDescent="0.3">
      <c r="B21" s="32" t="s">
        <v>21</v>
      </c>
      <c r="C21" s="35"/>
      <c r="D21" s="7">
        <v>1</v>
      </c>
      <c r="E21" s="8">
        <v>61340</v>
      </c>
      <c r="F21" s="5"/>
      <c r="G21" s="31" t="str">
        <f t="shared" ref="G21:G24" si="2">IF(F21&lt;=0,"Error Precio",IF(F21&gt;E21,"Error Precio",ROUND(D21*F21,2)))</f>
        <v>Error Precio</v>
      </c>
    </row>
    <row r="22" spans="2:8" outlineLevel="1" x14ac:dyDescent="0.3">
      <c r="B22" s="17" t="s">
        <v>13</v>
      </c>
      <c r="C22" s="35"/>
      <c r="D22" s="7">
        <v>1</v>
      </c>
      <c r="E22" s="8">
        <v>1200</v>
      </c>
      <c r="F22" s="5"/>
      <c r="G22" s="31" t="str">
        <f t="shared" si="2"/>
        <v>Error Precio</v>
      </c>
    </row>
    <row r="23" spans="2:8" outlineLevel="1" x14ac:dyDescent="0.3">
      <c r="B23" s="17" t="s">
        <v>12</v>
      </c>
      <c r="C23" s="35"/>
      <c r="D23" s="7">
        <v>1</v>
      </c>
      <c r="E23" s="8">
        <v>14210</v>
      </c>
      <c r="F23" s="5"/>
      <c r="G23" s="31" t="str">
        <f t="shared" si="2"/>
        <v>Error Precio</v>
      </c>
    </row>
    <row r="24" spans="2:8" ht="43.2" outlineLevel="1" x14ac:dyDescent="0.3">
      <c r="B24" s="32" t="s">
        <v>20</v>
      </c>
      <c r="C24" s="35"/>
      <c r="D24" s="7">
        <v>1</v>
      </c>
      <c r="E24" s="8">
        <v>7505</v>
      </c>
      <c r="F24" s="5"/>
      <c r="G24" s="31" t="str">
        <f t="shared" si="2"/>
        <v>Error Precio</v>
      </c>
    </row>
    <row r="25" spans="2:8" ht="15" thickBot="1" x14ac:dyDescent="0.35">
      <c r="B25" s="9"/>
      <c r="C25" s="10"/>
      <c r="D25" s="10"/>
      <c r="E25" s="10"/>
      <c r="F25" s="10"/>
      <c r="G25" s="11"/>
    </row>
    <row r="26" spans="2:8" ht="31.5" customHeight="1" thickBot="1" x14ac:dyDescent="0.35">
      <c r="B26" s="25" t="s">
        <v>14</v>
      </c>
      <c r="C26" s="6" t="e">
        <f>+G11+G17+G20</f>
        <v>#VALUE!</v>
      </c>
      <c r="D26" s="12"/>
      <c r="E26" s="13"/>
      <c r="F26" s="13"/>
      <c r="G26" s="14"/>
    </row>
    <row r="27" spans="2:8" ht="15" thickBot="1" x14ac:dyDescent="0.35"/>
    <row r="28" spans="2:8" ht="29.25" customHeight="1" thickBot="1" x14ac:dyDescent="0.35">
      <c r="B28" s="39" t="s">
        <v>15</v>
      </c>
      <c r="C28" s="40"/>
      <c r="D28" s="40"/>
      <c r="E28" s="40"/>
      <c r="F28" s="40"/>
      <c r="G28" s="41"/>
    </row>
    <row r="29" spans="2:8" x14ac:dyDescent="0.3">
      <c r="B29" s="9"/>
      <c r="C29" s="10"/>
      <c r="D29" s="10"/>
      <c r="E29" s="10"/>
      <c r="F29" s="10"/>
      <c r="G29" s="11"/>
    </row>
    <row r="30" spans="2:8" ht="72" x14ac:dyDescent="0.3">
      <c r="B30" s="15" t="s">
        <v>1</v>
      </c>
      <c r="C30" s="4" t="s">
        <v>19</v>
      </c>
      <c r="D30" s="4" t="s">
        <v>10</v>
      </c>
      <c r="E30" s="4" t="s">
        <v>11</v>
      </c>
      <c r="F30" s="4" t="s">
        <v>26</v>
      </c>
      <c r="G30" s="16" t="s">
        <v>0</v>
      </c>
    </row>
    <row r="31" spans="2:8" ht="15.6" x14ac:dyDescent="0.3">
      <c r="B31" s="44" t="s">
        <v>5</v>
      </c>
      <c r="C31" s="45"/>
      <c r="D31" s="20"/>
      <c r="E31" s="21">
        <f>SUM(E32:E32)</f>
        <v>4480</v>
      </c>
      <c r="F31" s="21">
        <f>SUM(F32:F32)</f>
        <v>0</v>
      </c>
      <c r="G31" s="29" t="str">
        <f>+IF(COUNTIF(G32:G32,"Error Precio"),"Error Precio", SUM(G32:G32))</f>
        <v>Error Precio</v>
      </c>
    </row>
    <row r="32" spans="2:8" outlineLevel="1" x14ac:dyDescent="0.3">
      <c r="B32" s="22" t="s">
        <v>23</v>
      </c>
      <c r="C32" s="35"/>
      <c r="D32" s="23">
        <v>1</v>
      </c>
      <c r="E32" s="24">
        <v>4480</v>
      </c>
      <c r="F32" s="5"/>
      <c r="G32" s="30" t="str">
        <f t="shared" ref="G32" si="3">IF(F32&lt;=0,"Error Precio",IF(F32&gt;E32,"Error Precio",ROUND(D32*F32,2)))</f>
        <v>Error Precio</v>
      </c>
    </row>
    <row r="33" spans="2:7" ht="15.6" x14ac:dyDescent="0.3">
      <c r="B33" s="44" t="s">
        <v>6</v>
      </c>
      <c r="C33" s="45"/>
      <c r="D33" s="20"/>
      <c r="E33" s="21">
        <f>SUM(E34:E37)</f>
        <v>92618</v>
      </c>
      <c r="F33" s="21">
        <f>SUM(F34:F37)</f>
        <v>0</v>
      </c>
      <c r="G33" s="29" t="str">
        <f>+IF(COUNTIF(G34:G37,"Error Precio"),"Error Precio", SUM(G34:G37))</f>
        <v>Error Precio</v>
      </c>
    </row>
    <row r="34" spans="2:7" outlineLevel="1" x14ac:dyDescent="0.3">
      <c r="B34" s="22" t="s">
        <v>23</v>
      </c>
      <c r="C34" s="35"/>
      <c r="D34" s="23">
        <v>1</v>
      </c>
      <c r="E34" s="24">
        <v>4480</v>
      </c>
      <c r="F34" s="5"/>
      <c r="G34" s="30" t="str">
        <f t="shared" ref="G34:G37" si="4">IF(F34&lt;=0,"Error Precio",IF(F34&gt;E34,"Error Precio",ROUND(D34*F34,2)))</f>
        <v>Error Precio</v>
      </c>
    </row>
    <row r="35" spans="2:7" outlineLevel="1" x14ac:dyDescent="0.3">
      <c r="B35" s="22" t="s">
        <v>23</v>
      </c>
      <c r="C35" s="35"/>
      <c r="D35" s="23">
        <v>1</v>
      </c>
      <c r="E35" s="24">
        <v>4480</v>
      </c>
      <c r="F35" s="5"/>
      <c r="G35" s="30" t="str">
        <f t="shared" ref="G35" si="5">IF(F35&lt;=0,"Error Precio",IF(F35&gt;E35,"Error Precio",ROUND(D35*F35,2)))</f>
        <v>Error Precio</v>
      </c>
    </row>
    <row r="36" spans="2:7" ht="121.2" customHeight="1" outlineLevel="1" x14ac:dyDescent="0.3">
      <c r="B36" s="33" t="s">
        <v>25</v>
      </c>
      <c r="C36" s="35"/>
      <c r="D36" s="23">
        <v>1</v>
      </c>
      <c r="E36" s="24">
        <v>82458</v>
      </c>
      <c r="F36" s="5"/>
      <c r="G36" s="30" t="str">
        <f t="shared" si="4"/>
        <v>Error Precio</v>
      </c>
    </row>
    <row r="37" spans="2:7" outlineLevel="1" x14ac:dyDescent="0.3">
      <c r="B37" s="22" t="s">
        <v>18</v>
      </c>
      <c r="C37" s="35"/>
      <c r="D37" s="23">
        <v>1</v>
      </c>
      <c r="E37" s="24">
        <v>1200</v>
      </c>
      <c r="F37" s="5"/>
      <c r="G37" s="30" t="str">
        <f t="shared" si="4"/>
        <v>Error Precio</v>
      </c>
    </row>
    <row r="38" spans="2:7" ht="15" thickBot="1" x14ac:dyDescent="0.35">
      <c r="B38" s="9"/>
      <c r="C38" s="10"/>
      <c r="D38" s="10"/>
      <c r="E38" s="10"/>
      <c r="F38" s="10"/>
      <c r="G38" s="11"/>
    </row>
    <row r="39" spans="2:7" ht="32.25" customHeight="1" thickBot="1" x14ac:dyDescent="0.35">
      <c r="B39" s="27" t="s">
        <v>16</v>
      </c>
      <c r="C39" s="26" t="e">
        <f>+G31+G33</f>
        <v>#VALUE!</v>
      </c>
      <c r="D39" s="12"/>
      <c r="E39" s="13"/>
      <c r="F39" s="13"/>
      <c r="G39" s="14"/>
    </row>
    <row r="41" spans="2:7" ht="15" thickBot="1" x14ac:dyDescent="0.35"/>
    <row r="42" spans="2:7" ht="42.75" customHeight="1" thickBot="1" x14ac:dyDescent="0.35">
      <c r="B42" s="36" t="s">
        <v>17</v>
      </c>
      <c r="C42" s="37"/>
      <c r="D42" s="38"/>
      <c r="E42" s="3" t="e">
        <f>+C26+C39</f>
        <v>#VALUE!</v>
      </c>
    </row>
  </sheetData>
  <sheetProtection algorithmName="SHA-512" hashValue="12alrPDxRUOTCB3n41fXmxyf2CdrcTtWHAh7heC4abctSlHq0bB6T54rEaHvQ4t+X0lMGjMYHwjFXJBQpGp5uw==" saltValue="+kR3P8fwjyZnNIIy8kfRQg==" spinCount="100000" sheet="1" formatCells="0" formatColumns="0" formatRows="0" insertColumns="0" insertRows="0" insertHyperlinks="0" deleteColumns="0" deleteRows="0" sort="0" autoFilter="0" pivotTables="0"/>
  <mergeCells count="12">
    <mergeCell ref="B1:G1"/>
    <mergeCell ref="B3:G3"/>
    <mergeCell ref="B5:G5"/>
    <mergeCell ref="B8:G8"/>
    <mergeCell ref="B2:G2"/>
    <mergeCell ref="B42:D42"/>
    <mergeCell ref="B28:G28"/>
    <mergeCell ref="B11:C11"/>
    <mergeCell ref="B17:C17"/>
    <mergeCell ref="B31:C31"/>
    <mergeCell ref="B33:C33"/>
    <mergeCell ref="B20:C20"/>
  </mergeCells>
  <conditionalFormatting sqref="C26">
    <cfRule type="containsText" dxfId="2" priority="26" operator="containsText" text="Oferta Incompleta.">
      <formula>NOT(ISERROR(SEARCH("Oferta Incompleta.",C26)))</formula>
    </cfRule>
  </conditionalFormatting>
  <conditionalFormatting sqref="C39">
    <cfRule type="containsText" dxfId="1" priority="16" operator="containsText" text="Oferta Incompleta.">
      <formula>NOT(ISERROR(SEARCH("Oferta Incompleta.",C39)))</formula>
    </cfRule>
  </conditionalFormatting>
  <conditionalFormatting sqref="G11:G24 G31:G37">
    <cfRule type="containsText" dxfId="0" priority="1" operator="containsText" text="Error Precio">
      <formula>NOT(ISERROR(SEARCH("Error Precio",G11)))</formula>
    </cfRule>
  </conditionalFormatting>
  <dataValidations count="1">
    <dataValidation type="custom" allowBlank="1" showInputMessage="1" showErrorMessage="1" errorTitle="NÚMERO DE DECIMALES INCORRECTO" error="El precio ofertado deberá incluir 2 decimales." sqref="F21:F24 F18:F19 F34:F37 F32 F12:F16" xr:uid="{00000000-0002-0000-0000-000000000000}">
      <formula1>F12*100=INT(F12*100)</formula1>
    </dataValidation>
  </dataValidations>
  <printOptions horizontalCentered="1"/>
  <pageMargins left="0.25" right="0.25" top="0.75" bottom="0.75" header="0.3" footer="0.3"/>
  <pageSetup paperSize="9" scale="58" fitToHeight="0" orientation="portrait" r:id="rId1"/>
  <headerFooter>
    <oddFooter>&amp;L_x000D_&amp;1#&amp;"Calibri"&amp;15&amp;K008000 RESTRINGIDO</oddFooter>
  </headerFooter>
  <rowBreaks count="1" manualBreakCount="1">
    <brk id="26" min="1" max="6" man="1"/>
  </rowBreaks>
  <ignoredErrors>
    <ignoredError sqref="G33 G31 G36 G15 G18 G21 G13:G14 G19 G22 G3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Modelo oferta económica</vt:lpstr>
      <vt:lpstr>'Anexo I Modelo 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FREMAP</dc:creator>
  <cp:keywords/>
  <dc:description/>
  <cp:lastModifiedBy>Rodríguez Cruz, Cristina</cp:lastModifiedBy>
  <cp:revision/>
  <dcterms:created xsi:type="dcterms:W3CDTF">2018-07-31T16:47:08Z</dcterms:created>
  <dcterms:modified xsi:type="dcterms:W3CDTF">2026-06-24T09:30:29Z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2026-05-15T20:18:54Z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ec9261f2-470f-44e3-b8a9-4b55d07f02a4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